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olomaschietti/OneDrive - Pearson PLC/Pearson/Matrici e progetti Bando stem 2021/Stem Professionalizzante/"/>
    </mc:Choice>
  </mc:AlternateContent>
  <xr:revisionPtr revIDLastSave="0" documentId="13_ncr:1_{164105FA-6E4D-3A4C-9063-E591BDDC26B6}" xr6:coauthVersionLast="36" xr6:coauthVersionMax="47" xr10:uidLastSave="{00000000-0000-0000-0000-000000000000}"/>
  <bookViews>
    <workbookView xWindow="0" yWindow="500" windowWidth="28800" windowHeight="17500" activeTab="1" xr2:uid="{75A1E5FA-1801-4059-83FD-0EAF45BB6337}"/>
  </bookViews>
  <sheets>
    <sheet name="Matrice generale" sheetId="2" r:id="rId1"/>
    <sheet name="STEM Professionalizzant 2ciclo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3" l="1"/>
  <c r="F19" i="3" s="1"/>
  <c r="E18" i="3"/>
  <c r="F18" i="3" s="1"/>
  <c r="E17" i="3"/>
  <c r="F17" i="3" s="1"/>
  <c r="E16" i="3"/>
  <c r="F16" i="3" s="1"/>
  <c r="E15" i="3"/>
  <c r="F15" i="3" s="1"/>
  <c r="E14" i="3"/>
  <c r="F14" i="3" s="1"/>
  <c r="E13" i="3"/>
  <c r="F13" i="3" s="1"/>
  <c r="E12" i="3"/>
  <c r="F12" i="3" s="1"/>
  <c r="E11" i="3"/>
  <c r="F11" i="3" s="1"/>
  <c r="E10" i="3"/>
  <c r="F10" i="3" s="1"/>
  <c r="E9" i="3"/>
  <c r="F9" i="3" s="1"/>
  <c r="E8" i="3"/>
  <c r="F8" i="3" s="1"/>
  <c r="E7" i="3"/>
  <c r="F7" i="3" s="1"/>
  <c r="E6" i="3"/>
  <c r="F6" i="3" s="1"/>
  <c r="E5" i="3"/>
  <c r="F5" i="3" s="1"/>
  <c r="E1" i="3" l="1"/>
  <c r="E3" i="3" s="1"/>
  <c r="E28" i="2"/>
  <c r="F28" i="2" s="1"/>
  <c r="E27" i="2"/>
  <c r="F27" i="2" s="1"/>
  <c r="E43" i="2"/>
  <c r="F43" i="2" s="1"/>
  <c r="E42" i="2"/>
  <c r="F42" i="2" s="1"/>
  <c r="E5" i="2"/>
  <c r="F5" i="2" s="1"/>
  <c r="E18" i="2"/>
  <c r="F18" i="2" s="1"/>
  <c r="E19" i="2"/>
  <c r="F19" i="2" s="1"/>
  <c r="E40" i="2"/>
  <c r="F40" i="2" s="1"/>
  <c r="E47" i="2"/>
  <c r="F47" i="2" s="1"/>
  <c r="E48" i="2"/>
  <c r="F48" i="2" s="1"/>
  <c r="E1" i="2" s="1"/>
  <c r="E49" i="2"/>
  <c r="F49" i="2" s="1"/>
  <c r="E50" i="2"/>
  <c r="F50" i="2" s="1"/>
  <c r="E51" i="2"/>
  <c r="F51" i="2" s="1"/>
  <c r="E46" i="2" l="1"/>
  <c r="F46" i="2" s="1"/>
  <c r="E44" i="2"/>
  <c r="F44" i="2" s="1"/>
  <c r="E45" i="2"/>
  <c r="F45" i="2" s="1"/>
  <c r="E39" i="2" l="1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41" i="2"/>
  <c r="F41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3" i="2" s="1"/>
</calcChain>
</file>

<file path=xl/sharedStrings.xml><?xml version="1.0" encoding="utf-8"?>
<sst xmlns="http://schemas.openxmlformats.org/spreadsheetml/2006/main" count="150" uniqueCount="66">
  <si>
    <t>DESCRIZIONE PRODOTTI SPECIFICI PER LE STEM</t>
  </si>
  <si>
    <t>Photon Robot</t>
  </si>
  <si>
    <t>Photon Robot - Special Educational Needs Kit</t>
  </si>
  <si>
    <t>Photon Robot - Social Emotional Learning Kit</t>
  </si>
  <si>
    <t>Photon Robot - Ecology Teaching Kit</t>
  </si>
  <si>
    <t>Photon Robot - Physics Teaching Kit</t>
  </si>
  <si>
    <t>Photon Class Kit (n. 8 robot + Special Educational Needs Kit)</t>
  </si>
  <si>
    <t>Tappetino Educativo</t>
  </si>
  <si>
    <t>Stickers set 4 in 1</t>
  </si>
  <si>
    <t>Set di schede flashcards - base</t>
  </si>
  <si>
    <t>Set di carte flashcards alfabeto e numeri</t>
  </si>
  <si>
    <t>Dongle Photon</t>
  </si>
  <si>
    <t>Photon Printed Scenarios</t>
  </si>
  <si>
    <t>SAM Labs Steam Course Kit Alpha Size</t>
  </si>
  <si>
    <t>SAM Labs Curious Cars kit</t>
  </si>
  <si>
    <t>SAM Labs Steam Course Kit Team Size</t>
  </si>
  <si>
    <t>SAM Labs Maker Kit (ex Steam Kit)</t>
  </si>
  <si>
    <t>SAM Labs Steam Course Kit Classroom Size</t>
  </si>
  <si>
    <t>SAM Labs Charging Station</t>
  </si>
  <si>
    <t>SAM Labs Learn to Code Kit-Classroom Size (With Micro:bit)</t>
  </si>
  <si>
    <t>Stampante 3D DREMEL 3D40 FLEX</t>
  </si>
  <si>
    <t>Stampante 3D DREMEL 3D45</t>
  </si>
  <si>
    <t>BOBINE FILAMENTO DREMEL</t>
  </si>
  <si>
    <t>SET 2 TAPPETINI DREMEL 3D40E</t>
  </si>
  <si>
    <t>Pacchetto Pasco "Cinematica e dinamica"</t>
  </si>
  <si>
    <t>Pacchetto Pasco "Termologia e termodinamica"</t>
  </si>
  <si>
    <t>Pacchetto Pasco "Elettricità e magnetismo"</t>
  </si>
  <si>
    <t>Pacchetto Pasco "Onde"</t>
  </si>
  <si>
    <t>Pacchetto Pasco "Chimica (sensoristica)"</t>
  </si>
  <si>
    <t>Pacchetto Pasco "Biologia"</t>
  </si>
  <si>
    <t>Pacchetto Pasco "Strutture"</t>
  </si>
  <si>
    <t>Pacchetto Pasco "Ottica"</t>
  </si>
  <si>
    <t>Pacchetto Pasco "Hooke e Archimede"</t>
  </si>
  <si>
    <t>Pacchetto Pasco "Piano inclinato"</t>
  </si>
  <si>
    <t>Pacchetto Pasco "Fotosintesi"</t>
  </si>
  <si>
    <t>A - Robot</t>
  </si>
  <si>
    <t>B - Schede e Kit elettronici</t>
  </si>
  <si>
    <t>D - Making e 3D</t>
  </si>
  <si>
    <t>E - Software e app</t>
  </si>
  <si>
    <t>TIPOLOGIA ATTREZZATURE (come da candidatura ogni tipologia assegna 3 punti)</t>
  </si>
  <si>
    <t>e.DO Software Simulator (robot excluded)</t>
  </si>
  <si>
    <t>e.DO Software Simulator x 5 (robot excluded)</t>
  </si>
  <si>
    <t>e.DO Software Simulator x 10 (robot excluded)</t>
  </si>
  <si>
    <t>e.DO Desk Simulator (acquistato SENZA ROBOT e.DO)</t>
  </si>
  <si>
    <t>C - Kit Stem</t>
  </si>
  <si>
    <t>e.Do Learning Lab (Robot and Training excluded - no didApp) - Box e.DO Experience; Flexible Working board e.DO Experience; Marker holder tool for e.DO</t>
  </si>
  <si>
    <r>
      <t>Robot e.DO COMAU open source con 6 assi - compreso</t>
    </r>
    <r>
      <rPr>
        <b/>
        <sz val="12"/>
        <color rgb="FFFF0000"/>
        <rFont val="Calibri (Corpo)_x0000_"/>
      </rPr>
      <t xml:space="preserve"> installazione, collaudo e primo avvio</t>
    </r>
  </si>
  <si>
    <t>QUANTITÀ</t>
  </si>
  <si>
    <t>PREZZO SCUOLA
IVA INCLUSA</t>
  </si>
  <si>
    <t>Stampante 3D - C2</t>
  </si>
  <si>
    <t>Stampnte 3D DA VINCI Mini W+ - ABCD</t>
  </si>
  <si>
    <t>Arduino Sterter kit</t>
  </si>
  <si>
    <t>CTC 101 Program - Full 6 x schede Arduino 101 6 shield adattatore Arduino</t>
  </si>
  <si>
    <r>
      <t>e.DO Desk Simulator (</t>
    </r>
    <r>
      <rPr>
        <b/>
        <sz val="12"/>
        <color rgb="FFFF0000"/>
        <rFont val="Calibri Light (Intestazioni)_x0000_"/>
      </rPr>
      <t>acquisto CON ROBOT e.DO</t>
    </r>
    <r>
      <rPr>
        <sz val="12"/>
        <color rgb="FF000000"/>
        <rFont val="Calibri Light"/>
        <family val="2"/>
        <scheme val="major"/>
      </rPr>
      <t>)</t>
    </r>
  </si>
  <si>
    <t>totale</t>
  </si>
  <si>
    <t>PREZZO unitario
IVA ESCLUSA</t>
  </si>
  <si>
    <t>SPESE GENERALI</t>
  </si>
  <si>
    <t>TOTALE PRODOTTI</t>
  </si>
  <si>
    <t>TOTALE PROGETTO</t>
  </si>
  <si>
    <t>proposta BASE da integrare con le altre 2 tipologie</t>
  </si>
  <si>
    <t>Max € 16000 - Si consiglia di inserire almeno € 15200</t>
  </si>
  <si>
    <t>Consigliamo di inserire almeno 1 prodotto per ogni TIPOLOGIA</t>
  </si>
  <si>
    <r>
      <t xml:space="preserve">FACOLTATIVE e fino al 5% del Totale prodotti per un </t>
    </r>
    <r>
      <rPr>
        <u/>
        <sz val="12"/>
        <color rgb="FFFF0000"/>
        <rFont val="Calibri Light (Intestazioni)_x0000_"/>
      </rPr>
      <t>massimo di € 800</t>
    </r>
  </si>
  <si>
    <t>proposta BASE eventualmente da personalizzare CONSIGLIABILE indicare 5 tipologie</t>
  </si>
  <si>
    <t>e.DO didAPP Secondo ciclo 14-19 - 6 didApp  (acquisto CON ROBOT e.DO)</t>
  </si>
  <si>
    <t>e.DO didAPP Primo ciclo 8-14 - 10 didApp  (acquisto CON ROBOT e.DO)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</si>
</sst>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"/>
    <numFmt numFmtId="165" formatCode="[$€-2]\ #,##0.00;[Red]\-[$€-2]\ #,##0.00"/>
    <numFmt numFmtId="166" formatCode="_-[$€-410]\ * #,##0.00_-;\-[$€-410]\ * #,##0.00_-;_-[$€-410]\ * &quot;-&quot;??_-;_-@_-"/>
  </numFmts>
  <fonts count="12">
    <font>
      <sz val="11"/>
      <color theme="1"/>
      <name val="Calibri"/>
      <family val="2"/>
      <scheme val="minor"/>
    </font>
    <font>
      <b/>
      <sz val="12"/>
      <color rgb="FF00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color rgb="FFFF0000"/>
      <name val="Calibri (Corpo)_x0000_"/>
    </font>
    <font>
      <sz val="12"/>
      <color rgb="FF222222"/>
      <name val="Calibri"/>
      <family val="2"/>
      <scheme val="minor"/>
    </font>
    <font>
      <b/>
      <sz val="12"/>
      <color rgb="FFFF0000"/>
      <name val="Calibri Light (Intestazioni)_x0000_"/>
    </font>
    <font>
      <b/>
      <sz val="12"/>
      <color rgb="FFFF000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u/>
      <sz val="12"/>
      <color theme="5" tint="-0.249977111117893"/>
      <name val="Calibri Light"/>
      <family val="2"/>
      <scheme val="major"/>
    </font>
    <font>
      <u/>
      <sz val="12"/>
      <color rgb="FFFF0000"/>
      <name val="Calibri Light (Intestazioni)_x0000_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95B3D7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165" fontId="3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3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/>
    <xf numFmtId="0" fontId="3" fillId="3" borderId="1" xfId="0" applyFont="1" applyFill="1" applyBorder="1" applyAlignment="1">
      <alignment wrapText="1"/>
    </xf>
    <xf numFmtId="166" fontId="6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wrapText="1"/>
    </xf>
    <xf numFmtId="0" fontId="8" fillId="2" borderId="0" xfId="0" applyFont="1" applyFill="1"/>
    <xf numFmtId="0" fontId="1" fillId="4" borderId="3" xfId="0" applyFont="1" applyFill="1" applyBorder="1" applyAlignment="1">
      <alignment horizontal="left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65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79510</xdr:colOff>
      <xdr:row>0</xdr:row>
      <xdr:rowOff>101980</xdr:rowOff>
    </xdr:from>
    <xdr:to>
      <xdr:col>0</xdr:col>
      <xdr:colOff>1710766</xdr:colOff>
      <xdr:row>2</xdr:row>
      <xdr:rowOff>149412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72FEACA-92B7-A14F-978A-A9D5110A3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10" y="101980"/>
          <a:ext cx="1631256" cy="5927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139700</xdr:rowOff>
    </xdr:from>
    <xdr:to>
      <xdr:col>0</xdr:col>
      <xdr:colOff>1732856</xdr:colOff>
      <xdr:row>2</xdr:row>
      <xdr:rowOff>186385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A75F255-DBD5-4C4C-96F8-3CBB0E6F7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39700"/>
          <a:ext cx="1631256" cy="592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A7AF-3ED0-084B-BF1A-129FCF4D0A6B}">
  <dimension ref="A1:F53"/>
  <sheetViews>
    <sheetView topLeftCell="A39" zoomScale="89" workbookViewId="0">
      <selection activeCell="B53" sqref="B53"/>
    </sheetView>
  </sheetViews>
  <sheetFormatPr baseColWidth="10" defaultRowHeight="16"/>
  <cols>
    <col min="1" max="1" width="23.6640625" style="1" customWidth="1"/>
    <col min="2" max="2" width="69.33203125" style="1" bestFit="1" customWidth="1"/>
    <col min="3" max="3" width="9.6640625" style="1" bestFit="1" customWidth="1"/>
    <col min="4" max="5" width="14.1640625" style="1" customWidth="1"/>
    <col min="6" max="6" width="11" style="1" bestFit="1" customWidth="1"/>
    <col min="7" max="16384" width="10.83203125" style="1"/>
  </cols>
  <sheetData>
    <row r="1" spans="1:6" ht="22" customHeight="1">
      <c r="A1" s="22"/>
      <c r="B1" s="14" t="s">
        <v>60</v>
      </c>
      <c r="C1" s="23" t="s">
        <v>57</v>
      </c>
      <c r="D1" s="23"/>
      <c r="E1" s="24">
        <f>SUM(F5:F51)</f>
        <v>10980</v>
      </c>
      <c r="F1" s="25"/>
    </row>
    <row r="2" spans="1:6" ht="21" customHeight="1">
      <c r="A2" s="22"/>
      <c r="B2" s="14" t="s">
        <v>62</v>
      </c>
      <c r="C2" s="23" t="s">
        <v>56</v>
      </c>
      <c r="D2" s="23"/>
      <c r="E2" s="24"/>
      <c r="F2" s="25"/>
    </row>
    <row r="3" spans="1:6" ht="26" customHeight="1">
      <c r="A3" s="22"/>
      <c r="B3" s="15" t="s">
        <v>61</v>
      </c>
      <c r="C3" s="23" t="s">
        <v>58</v>
      </c>
      <c r="D3" s="23"/>
      <c r="E3" s="24">
        <f>SUM(E1:F2)</f>
        <v>10980</v>
      </c>
      <c r="F3" s="25"/>
    </row>
    <row r="4" spans="1:6" ht="68">
      <c r="A4" s="11" t="s">
        <v>39</v>
      </c>
      <c r="B4" s="11" t="s">
        <v>0</v>
      </c>
      <c r="C4" s="11" t="s">
        <v>47</v>
      </c>
      <c r="D4" s="12" t="s">
        <v>55</v>
      </c>
      <c r="E4" s="12" t="s">
        <v>48</v>
      </c>
      <c r="F4" s="13" t="s">
        <v>54</v>
      </c>
    </row>
    <row r="5" spans="1:6" ht="36" customHeight="1">
      <c r="A5" s="3" t="s">
        <v>35</v>
      </c>
      <c r="B5" s="9" t="s">
        <v>46</v>
      </c>
      <c r="C5" s="16">
        <v>1</v>
      </c>
      <c r="D5" s="8">
        <v>7040</v>
      </c>
      <c r="E5" s="5">
        <f t="shared" ref="E5:E51" si="0">D5*1.22</f>
        <v>8588.7999999999993</v>
      </c>
      <c r="F5" s="2">
        <f>E5*C5</f>
        <v>8588.7999999999993</v>
      </c>
    </row>
    <row r="6" spans="1:6" ht="17">
      <c r="A6" s="3" t="s">
        <v>35</v>
      </c>
      <c r="B6" s="4" t="s">
        <v>1</v>
      </c>
      <c r="C6" s="17"/>
      <c r="D6" s="5">
        <v>172</v>
      </c>
      <c r="E6" s="5">
        <f t="shared" si="0"/>
        <v>209.84</v>
      </c>
      <c r="F6" s="2">
        <f>E6*C6</f>
        <v>0</v>
      </c>
    </row>
    <row r="7" spans="1:6" ht="17">
      <c r="A7" s="3" t="s">
        <v>35</v>
      </c>
      <c r="B7" s="4" t="s">
        <v>2</v>
      </c>
      <c r="C7" s="17"/>
      <c r="D7" s="5">
        <v>350</v>
      </c>
      <c r="E7" s="5">
        <f t="shared" si="0"/>
        <v>427</v>
      </c>
      <c r="F7" s="2">
        <f t="shared" ref="F7:F51" si="1">E7*C7</f>
        <v>0</v>
      </c>
    </row>
    <row r="8" spans="1:6" ht="17">
      <c r="A8" s="3" t="s">
        <v>35</v>
      </c>
      <c r="B8" s="4" t="s">
        <v>3</v>
      </c>
      <c r="C8" s="17"/>
      <c r="D8" s="5">
        <v>350</v>
      </c>
      <c r="E8" s="5">
        <f t="shared" si="0"/>
        <v>427</v>
      </c>
      <c r="F8" s="2">
        <f t="shared" si="1"/>
        <v>0</v>
      </c>
    </row>
    <row r="9" spans="1:6" ht="17">
      <c r="A9" s="3" t="s">
        <v>35</v>
      </c>
      <c r="B9" s="4" t="s">
        <v>4</v>
      </c>
      <c r="C9" s="17"/>
      <c r="D9" s="5">
        <v>350</v>
      </c>
      <c r="E9" s="5">
        <f t="shared" si="0"/>
        <v>427</v>
      </c>
      <c r="F9" s="2">
        <f t="shared" si="1"/>
        <v>0</v>
      </c>
    </row>
    <row r="10" spans="1:6" ht="17">
      <c r="A10" s="3" t="s">
        <v>35</v>
      </c>
      <c r="B10" s="4" t="s">
        <v>5</v>
      </c>
      <c r="C10" s="17"/>
      <c r="D10" s="5">
        <v>490</v>
      </c>
      <c r="E10" s="5">
        <f t="shared" si="0"/>
        <v>597.79999999999995</v>
      </c>
      <c r="F10" s="2">
        <f t="shared" si="1"/>
        <v>0</v>
      </c>
    </row>
    <row r="11" spans="1:6" ht="17">
      <c r="A11" s="3" t="s">
        <v>35</v>
      </c>
      <c r="B11" s="4" t="s">
        <v>6</v>
      </c>
      <c r="C11" s="17"/>
      <c r="D11" s="5">
        <v>1360</v>
      </c>
      <c r="E11" s="5">
        <f t="shared" si="0"/>
        <v>1659.2</v>
      </c>
      <c r="F11" s="2">
        <f t="shared" si="1"/>
        <v>0</v>
      </c>
    </row>
    <row r="12" spans="1:6" ht="17">
      <c r="A12" s="3" t="s">
        <v>35</v>
      </c>
      <c r="B12" s="4" t="s">
        <v>7</v>
      </c>
      <c r="C12" s="17"/>
      <c r="D12" s="5">
        <v>49.9</v>
      </c>
      <c r="E12" s="5">
        <f t="shared" si="0"/>
        <v>60.878</v>
      </c>
      <c r="F12" s="2">
        <f t="shared" si="1"/>
        <v>0</v>
      </c>
    </row>
    <row r="13" spans="1:6" ht="17">
      <c r="A13" s="3" t="s">
        <v>35</v>
      </c>
      <c r="B13" s="4" t="s">
        <v>8</v>
      </c>
      <c r="C13" s="17"/>
      <c r="D13" s="5">
        <v>11.9</v>
      </c>
      <c r="E13" s="5">
        <f t="shared" si="0"/>
        <v>14.518000000000001</v>
      </c>
      <c r="F13" s="2">
        <f t="shared" si="1"/>
        <v>0</v>
      </c>
    </row>
    <row r="14" spans="1:6" ht="17">
      <c r="A14" s="3" t="s">
        <v>35</v>
      </c>
      <c r="B14" s="4" t="s">
        <v>9</v>
      </c>
      <c r="C14" s="17"/>
      <c r="D14" s="5">
        <v>11.5</v>
      </c>
      <c r="E14" s="5">
        <f t="shared" si="0"/>
        <v>14.03</v>
      </c>
      <c r="F14" s="2">
        <f t="shared" si="1"/>
        <v>0</v>
      </c>
    </row>
    <row r="15" spans="1:6" ht="17">
      <c r="A15" s="3" t="s">
        <v>35</v>
      </c>
      <c r="B15" s="4" t="s">
        <v>10</v>
      </c>
      <c r="C15" s="17"/>
      <c r="D15" s="5">
        <v>11.5</v>
      </c>
      <c r="E15" s="5">
        <f t="shared" si="0"/>
        <v>14.03</v>
      </c>
      <c r="F15" s="2">
        <f t="shared" si="1"/>
        <v>0</v>
      </c>
    </row>
    <row r="16" spans="1:6" ht="17">
      <c r="A16" s="3" t="s">
        <v>35</v>
      </c>
      <c r="B16" s="4" t="s">
        <v>11</v>
      </c>
      <c r="C16" s="17"/>
      <c r="D16" s="5">
        <v>16.5</v>
      </c>
      <c r="E16" s="5">
        <f t="shared" si="0"/>
        <v>20.13</v>
      </c>
      <c r="F16" s="2">
        <f t="shared" si="1"/>
        <v>0</v>
      </c>
    </row>
    <row r="17" spans="1:6" ht="17">
      <c r="A17" s="3" t="s">
        <v>35</v>
      </c>
      <c r="B17" s="4" t="s">
        <v>12</v>
      </c>
      <c r="C17" s="17"/>
      <c r="D17" s="5">
        <v>20.48</v>
      </c>
      <c r="E17" s="5">
        <f t="shared" si="0"/>
        <v>24.985600000000002</v>
      </c>
      <c r="F17" s="2">
        <f t="shared" si="1"/>
        <v>0</v>
      </c>
    </row>
    <row r="18" spans="1:6" ht="17">
      <c r="A18" s="3" t="s">
        <v>36</v>
      </c>
      <c r="B18" s="7" t="s">
        <v>53</v>
      </c>
      <c r="C18" s="18"/>
      <c r="D18" s="5">
        <v>3310</v>
      </c>
      <c r="E18" s="5">
        <f t="shared" si="0"/>
        <v>4038.2</v>
      </c>
      <c r="F18" s="2">
        <f>E18*C18</f>
        <v>0</v>
      </c>
    </row>
    <row r="19" spans="1:6" ht="17">
      <c r="A19" s="3" t="s">
        <v>36</v>
      </c>
      <c r="B19" s="7" t="s">
        <v>43</v>
      </c>
      <c r="C19" s="18"/>
      <c r="D19" s="5">
        <v>3450</v>
      </c>
      <c r="E19" s="5">
        <f t="shared" si="0"/>
        <v>4209</v>
      </c>
      <c r="F19" s="2">
        <f>E19*C19</f>
        <v>0</v>
      </c>
    </row>
    <row r="20" spans="1:6">
      <c r="A20" s="3" t="s">
        <v>36</v>
      </c>
      <c r="B20" s="6" t="s">
        <v>13</v>
      </c>
      <c r="C20" s="19"/>
      <c r="D20" s="5">
        <v>99</v>
      </c>
      <c r="E20" s="5">
        <f t="shared" si="0"/>
        <v>120.78</v>
      </c>
      <c r="F20" s="2">
        <f t="shared" si="1"/>
        <v>0</v>
      </c>
    </row>
    <row r="21" spans="1:6">
      <c r="A21" s="3" t="s">
        <v>36</v>
      </c>
      <c r="B21" s="6" t="s">
        <v>14</v>
      </c>
      <c r="C21" s="19"/>
      <c r="D21" s="5">
        <v>89</v>
      </c>
      <c r="E21" s="5">
        <f t="shared" si="0"/>
        <v>108.58</v>
      </c>
      <c r="F21" s="2">
        <f t="shared" si="1"/>
        <v>0</v>
      </c>
    </row>
    <row r="22" spans="1:6">
      <c r="A22" s="3" t="s">
        <v>36</v>
      </c>
      <c r="B22" s="6" t="s">
        <v>15</v>
      </c>
      <c r="C22" s="19"/>
      <c r="D22" s="5">
        <v>339</v>
      </c>
      <c r="E22" s="5">
        <f t="shared" si="0"/>
        <v>413.58</v>
      </c>
      <c r="F22" s="2">
        <f t="shared" si="1"/>
        <v>0</v>
      </c>
    </row>
    <row r="23" spans="1:6">
      <c r="A23" s="3" t="s">
        <v>36</v>
      </c>
      <c r="B23" s="6" t="s">
        <v>16</v>
      </c>
      <c r="C23" s="19"/>
      <c r="D23" s="5">
        <v>375</v>
      </c>
      <c r="E23" s="5">
        <f t="shared" si="0"/>
        <v>457.5</v>
      </c>
      <c r="F23" s="2">
        <f t="shared" si="1"/>
        <v>0</v>
      </c>
    </row>
    <row r="24" spans="1:6">
      <c r="A24" s="3" t="s">
        <v>36</v>
      </c>
      <c r="B24" s="6" t="s">
        <v>17</v>
      </c>
      <c r="C24" s="19"/>
      <c r="D24" s="5">
        <v>790</v>
      </c>
      <c r="E24" s="5">
        <f t="shared" si="0"/>
        <v>963.8</v>
      </c>
      <c r="F24" s="2">
        <f t="shared" si="1"/>
        <v>0</v>
      </c>
    </row>
    <row r="25" spans="1:6">
      <c r="A25" s="3" t="s">
        <v>36</v>
      </c>
      <c r="B25" s="6" t="s">
        <v>18</v>
      </c>
      <c r="C25" s="19"/>
      <c r="D25" s="5">
        <v>89</v>
      </c>
      <c r="E25" s="5">
        <f t="shared" si="0"/>
        <v>108.58</v>
      </c>
      <c r="F25" s="2">
        <f t="shared" si="1"/>
        <v>0</v>
      </c>
    </row>
    <row r="26" spans="1:6">
      <c r="A26" s="3" t="s">
        <v>36</v>
      </c>
      <c r="B26" s="6" t="s">
        <v>19</v>
      </c>
      <c r="C26" s="19"/>
      <c r="D26" s="5">
        <v>999</v>
      </c>
      <c r="E26" s="5">
        <f t="shared" si="0"/>
        <v>1218.78</v>
      </c>
      <c r="F26" s="2">
        <f t="shared" si="1"/>
        <v>0</v>
      </c>
    </row>
    <row r="27" spans="1:6" ht="17">
      <c r="A27" s="3" t="s">
        <v>36</v>
      </c>
      <c r="B27" s="4" t="s">
        <v>51</v>
      </c>
      <c r="C27" s="17"/>
      <c r="D27" s="5">
        <v>79</v>
      </c>
      <c r="E27" s="5">
        <f t="shared" si="0"/>
        <v>96.38</v>
      </c>
      <c r="F27" s="2">
        <f t="shared" ref="F27:F40" si="2">E27*C27</f>
        <v>0</v>
      </c>
    </row>
    <row r="28" spans="1:6" ht="17">
      <c r="A28" s="3" t="s">
        <v>36</v>
      </c>
      <c r="B28" s="4" t="s">
        <v>52</v>
      </c>
      <c r="C28" s="17"/>
      <c r="D28" s="5">
        <v>1750</v>
      </c>
      <c r="E28" s="5">
        <f t="shared" si="0"/>
        <v>2135</v>
      </c>
      <c r="F28" s="2">
        <f t="shared" si="2"/>
        <v>0</v>
      </c>
    </row>
    <row r="29" spans="1:6" ht="17">
      <c r="A29" s="3" t="s">
        <v>36</v>
      </c>
      <c r="B29" s="7" t="s">
        <v>24</v>
      </c>
      <c r="C29" s="18"/>
      <c r="D29" s="5">
        <v>1439</v>
      </c>
      <c r="E29" s="5">
        <f t="shared" si="0"/>
        <v>1755.58</v>
      </c>
      <c r="F29" s="2">
        <f t="shared" si="2"/>
        <v>0</v>
      </c>
    </row>
    <row r="30" spans="1:6" ht="17">
      <c r="A30" s="3" t="s">
        <v>36</v>
      </c>
      <c r="B30" s="7" t="s">
        <v>25</v>
      </c>
      <c r="C30" s="18"/>
      <c r="D30" s="5">
        <v>838</v>
      </c>
      <c r="E30" s="5">
        <f t="shared" si="0"/>
        <v>1022.36</v>
      </c>
      <c r="F30" s="2">
        <f t="shared" si="2"/>
        <v>0</v>
      </c>
    </row>
    <row r="31" spans="1:6" ht="17">
      <c r="A31" s="3" t="s">
        <v>36</v>
      </c>
      <c r="B31" s="7" t="s">
        <v>26</v>
      </c>
      <c r="C31" s="18"/>
      <c r="D31" s="5">
        <v>1673</v>
      </c>
      <c r="E31" s="5">
        <f t="shared" si="0"/>
        <v>2041.06</v>
      </c>
      <c r="F31" s="2">
        <f t="shared" si="2"/>
        <v>0</v>
      </c>
    </row>
    <row r="32" spans="1:6" ht="17">
      <c r="A32" s="3" t="s">
        <v>36</v>
      </c>
      <c r="B32" s="7" t="s">
        <v>27</v>
      </c>
      <c r="C32" s="18"/>
      <c r="D32" s="5">
        <v>1566</v>
      </c>
      <c r="E32" s="5">
        <f t="shared" si="0"/>
        <v>1910.52</v>
      </c>
      <c r="F32" s="2">
        <f t="shared" si="2"/>
        <v>0</v>
      </c>
    </row>
    <row r="33" spans="1:6" ht="17">
      <c r="A33" s="3" t="s">
        <v>36</v>
      </c>
      <c r="B33" s="7" t="s">
        <v>28</v>
      </c>
      <c r="C33" s="18"/>
      <c r="D33" s="5">
        <v>1305</v>
      </c>
      <c r="E33" s="5">
        <f t="shared" si="0"/>
        <v>1592.1</v>
      </c>
      <c r="F33" s="2">
        <f t="shared" si="2"/>
        <v>0</v>
      </c>
    </row>
    <row r="34" spans="1:6" ht="17">
      <c r="A34" s="3" t="s">
        <v>36</v>
      </c>
      <c r="B34" s="7" t="s">
        <v>29</v>
      </c>
      <c r="C34" s="18"/>
      <c r="D34" s="5">
        <v>1891</v>
      </c>
      <c r="E34" s="5">
        <f t="shared" si="0"/>
        <v>2307.02</v>
      </c>
      <c r="F34" s="2">
        <f t="shared" si="2"/>
        <v>0</v>
      </c>
    </row>
    <row r="35" spans="1:6" ht="17">
      <c r="A35" s="3" t="s">
        <v>36</v>
      </c>
      <c r="B35" s="7" t="s">
        <v>30</v>
      </c>
      <c r="C35" s="18"/>
      <c r="D35" s="5">
        <v>3467</v>
      </c>
      <c r="E35" s="5">
        <f t="shared" si="0"/>
        <v>4229.74</v>
      </c>
      <c r="F35" s="2">
        <f t="shared" si="2"/>
        <v>0</v>
      </c>
    </row>
    <row r="36" spans="1:6" ht="17">
      <c r="A36" s="3" t="s">
        <v>36</v>
      </c>
      <c r="B36" s="7" t="s">
        <v>31</v>
      </c>
      <c r="C36" s="18"/>
      <c r="D36" s="5">
        <v>1756</v>
      </c>
      <c r="E36" s="5">
        <f t="shared" si="0"/>
        <v>2142.3200000000002</v>
      </c>
      <c r="F36" s="2">
        <f t="shared" si="2"/>
        <v>0</v>
      </c>
    </row>
    <row r="37" spans="1:6" ht="17">
      <c r="A37" s="3" t="s">
        <v>36</v>
      </c>
      <c r="B37" s="7" t="s">
        <v>32</v>
      </c>
      <c r="C37" s="18"/>
      <c r="D37" s="5">
        <v>998</v>
      </c>
      <c r="E37" s="5">
        <f t="shared" si="0"/>
        <v>1217.56</v>
      </c>
      <c r="F37" s="2">
        <f t="shared" si="2"/>
        <v>0</v>
      </c>
    </row>
    <row r="38" spans="1:6" ht="17">
      <c r="A38" s="3" t="s">
        <v>36</v>
      </c>
      <c r="B38" s="7" t="s">
        <v>33</v>
      </c>
      <c r="C38" s="18"/>
      <c r="D38" s="5">
        <v>582</v>
      </c>
      <c r="E38" s="5">
        <f t="shared" si="0"/>
        <v>710.04</v>
      </c>
      <c r="F38" s="2">
        <f t="shared" si="2"/>
        <v>0</v>
      </c>
    </row>
    <row r="39" spans="1:6" ht="17">
      <c r="A39" s="3" t="s">
        <v>36</v>
      </c>
      <c r="B39" s="7" t="s">
        <v>34</v>
      </c>
      <c r="C39" s="18"/>
      <c r="D39" s="5">
        <v>648</v>
      </c>
      <c r="E39" s="5">
        <f t="shared" si="0"/>
        <v>790.56</v>
      </c>
      <c r="F39" s="2">
        <f t="shared" si="2"/>
        <v>0</v>
      </c>
    </row>
    <row r="40" spans="1:6" ht="34">
      <c r="A40" s="3" t="s">
        <v>44</v>
      </c>
      <c r="B40" s="9" t="s">
        <v>45</v>
      </c>
      <c r="C40" s="16">
        <v>1</v>
      </c>
      <c r="D40" s="5">
        <v>660</v>
      </c>
      <c r="E40" s="5">
        <f t="shared" si="0"/>
        <v>805.19999999999993</v>
      </c>
      <c r="F40" s="2">
        <f t="shared" si="2"/>
        <v>805.19999999999993</v>
      </c>
    </row>
    <row r="41" spans="1:6" ht="17">
      <c r="A41" s="3" t="s">
        <v>37</v>
      </c>
      <c r="B41" s="4" t="s">
        <v>20</v>
      </c>
      <c r="C41" s="17"/>
      <c r="D41" s="5">
        <v>1147</v>
      </c>
      <c r="E41" s="5">
        <f t="shared" si="0"/>
        <v>1399.34</v>
      </c>
      <c r="F41" s="2">
        <f t="shared" si="1"/>
        <v>0</v>
      </c>
    </row>
    <row r="42" spans="1:6" ht="17">
      <c r="A42" s="3" t="s">
        <v>37</v>
      </c>
      <c r="B42" s="4" t="s">
        <v>49</v>
      </c>
      <c r="C42" s="17"/>
      <c r="D42" s="5">
        <v>700</v>
      </c>
      <c r="E42" s="5">
        <f t="shared" si="0"/>
        <v>854</v>
      </c>
      <c r="F42" s="2">
        <f t="shared" si="1"/>
        <v>0</v>
      </c>
    </row>
    <row r="43" spans="1:6" ht="17">
      <c r="A43" s="3" t="s">
        <v>37</v>
      </c>
      <c r="B43" s="4" t="s">
        <v>50</v>
      </c>
      <c r="C43" s="17"/>
      <c r="D43" s="5">
        <v>330</v>
      </c>
      <c r="E43" s="5">
        <f t="shared" si="0"/>
        <v>402.59999999999997</v>
      </c>
      <c r="F43" s="2">
        <f t="shared" si="1"/>
        <v>0</v>
      </c>
    </row>
    <row r="44" spans="1:6" ht="17">
      <c r="A44" s="3" t="s">
        <v>37</v>
      </c>
      <c r="B44" s="4" t="s">
        <v>21</v>
      </c>
      <c r="C44" s="17"/>
      <c r="D44" s="5">
        <v>1393</v>
      </c>
      <c r="E44" s="5">
        <f t="shared" si="0"/>
        <v>1699.46</v>
      </c>
      <c r="F44" s="2">
        <f t="shared" si="1"/>
        <v>0</v>
      </c>
    </row>
    <row r="45" spans="1:6" ht="17">
      <c r="A45" s="3" t="s">
        <v>37</v>
      </c>
      <c r="B45" s="4" t="s">
        <v>22</v>
      </c>
      <c r="C45" s="17"/>
      <c r="D45" s="5">
        <v>28</v>
      </c>
      <c r="E45" s="5">
        <f t="shared" si="0"/>
        <v>34.159999999999997</v>
      </c>
      <c r="F45" s="2">
        <f t="shared" si="1"/>
        <v>0</v>
      </c>
    </row>
    <row r="46" spans="1:6" ht="17">
      <c r="A46" s="3" t="s">
        <v>37</v>
      </c>
      <c r="B46" s="4" t="s">
        <v>23</v>
      </c>
      <c r="C46" s="17"/>
      <c r="D46" s="5">
        <v>20</v>
      </c>
      <c r="E46" s="5">
        <f t="shared" si="0"/>
        <v>24.4</v>
      </c>
      <c r="F46" s="2">
        <f t="shared" si="1"/>
        <v>0</v>
      </c>
    </row>
    <row r="47" spans="1:6" ht="17">
      <c r="A47" s="3" t="s">
        <v>38</v>
      </c>
      <c r="B47" s="9" t="s">
        <v>64</v>
      </c>
      <c r="C47" s="16">
        <v>1</v>
      </c>
      <c r="D47" s="5">
        <v>1300</v>
      </c>
      <c r="E47" s="5">
        <f t="shared" si="0"/>
        <v>1586</v>
      </c>
      <c r="F47" s="2">
        <f t="shared" si="1"/>
        <v>1586</v>
      </c>
    </row>
    <row r="48" spans="1:6" ht="17">
      <c r="A48" s="3" t="s">
        <v>38</v>
      </c>
      <c r="B48" s="9" t="s">
        <v>65</v>
      </c>
      <c r="C48" s="16"/>
      <c r="D48" s="5">
        <v>2300</v>
      </c>
      <c r="E48" s="5">
        <f t="shared" si="0"/>
        <v>2806</v>
      </c>
      <c r="F48" s="2">
        <f t="shared" si="1"/>
        <v>0</v>
      </c>
    </row>
    <row r="49" spans="1:6" ht="17">
      <c r="A49" s="3" t="s">
        <v>38</v>
      </c>
      <c r="B49" s="7" t="s">
        <v>40</v>
      </c>
      <c r="C49" s="18"/>
      <c r="D49" s="5">
        <v>700</v>
      </c>
      <c r="E49" s="5">
        <f t="shared" si="0"/>
        <v>854</v>
      </c>
      <c r="F49" s="2">
        <f t="shared" si="1"/>
        <v>0</v>
      </c>
    </row>
    <row r="50" spans="1:6" ht="17">
      <c r="A50" s="3" t="s">
        <v>38</v>
      </c>
      <c r="B50" s="7" t="s">
        <v>41</v>
      </c>
      <c r="C50" s="18"/>
      <c r="D50" s="5">
        <v>2500</v>
      </c>
      <c r="E50" s="5">
        <f t="shared" si="0"/>
        <v>3050</v>
      </c>
      <c r="F50" s="2">
        <f t="shared" si="1"/>
        <v>0</v>
      </c>
    </row>
    <row r="51" spans="1:6" ht="17">
      <c r="A51" s="3" t="s">
        <v>38</v>
      </c>
      <c r="B51" s="7" t="s">
        <v>42</v>
      </c>
      <c r="C51" s="18"/>
      <c r="D51" s="5">
        <v>3500</v>
      </c>
      <c r="E51" s="5">
        <f t="shared" si="0"/>
        <v>4270</v>
      </c>
      <c r="F51" s="2">
        <f t="shared" si="1"/>
        <v>0</v>
      </c>
    </row>
    <row r="53" spans="1:6">
      <c r="B53" s="10" t="s">
        <v>59</v>
      </c>
    </row>
  </sheetData>
  <mergeCells count="7">
    <mergeCell ref="A1:A3"/>
    <mergeCell ref="C1:D1"/>
    <mergeCell ref="E1:F1"/>
    <mergeCell ref="C2:D2"/>
    <mergeCell ref="E2:F2"/>
    <mergeCell ref="C3:D3"/>
    <mergeCell ref="E3:F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C091-435F-CC4D-B3B6-A410463BC161}">
  <dimension ref="A1:F21"/>
  <sheetViews>
    <sheetView tabSelected="1" workbookViewId="0">
      <selection activeCell="B16" sqref="B16"/>
    </sheetView>
  </sheetViews>
  <sheetFormatPr baseColWidth="10" defaultRowHeight="16"/>
  <cols>
    <col min="1" max="1" width="23.6640625" style="1" customWidth="1"/>
    <col min="2" max="2" width="69.33203125" style="1" bestFit="1" customWidth="1"/>
    <col min="3" max="3" width="9.6640625" style="1" bestFit="1" customWidth="1"/>
    <col min="4" max="5" width="14.1640625" style="1" customWidth="1"/>
    <col min="6" max="6" width="11" style="1" bestFit="1" customWidth="1"/>
    <col min="7" max="16384" width="10.83203125" style="1"/>
  </cols>
  <sheetData>
    <row r="1" spans="1:6" ht="22" customHeight="1">
      <c r="A1" s="22"/>
      <c r="B1" s="14" t="s">
        <v>60</v>
      </c>
      <c r="C1" s="23" t="s">
        <v>57</v>
      </c>
      <c r="D1" s="23"/>
      <c r="E1" s="24">
        <f>SUM(F5:F19)</f>
        <v>15420.800000000001</v>
      </c>
      <c r="F1" s="25"/>
    </row>
    <row r="2" spans="1:6" ht="21" customHeight="1">
      <c r="A2" s="22"/>
      <c r="B2" s="14" t="s">
        <v>62</v>
      </c>
      <c r="C2" s="23" t="s">
        <v>56</v>
      </c>
      <c r="D2" s="23"/>
      <c r="E2" s="24"/>
      <c r="F2" s="25"/>
    </row>
    <row r="3" spans="1:6" ht="26" customHeight="1">
      <c r="A3" s="22"/>
      <c r="B3" s="15" t="s">
        <v>61</v>
      </c>
      <c r="C3" s="23" t="s">
        <v>58</v>
      </c>
      <c r="D3" s="23"/>
      <c r="E3" s="24">
        <f>SUM(E1:F2)</f>
        <v>15420.800000000001</v>
      </c>
      <c r="F3" s="25"/>
    </row>
    <row r="4" spans="1:6" ht="51">
      <c r="A4" s="11" t="s">
        <v>39</v>
      </c>
      <c r="B4" s="11" t="s">
        <v>0</v>
      </c>
      <c r="C4" s="11" t="s">
        <v>47</v>
      </c>
      <c r="D4" s="12" t="s">
        <v>55</v>
      </c>
      <c r="E4" s="12" t="s">
        <v>48</v>
      </c>
      <c r="F4" s="13" t="s">
        <v>54</v>
      </c>
    </row>
    <row r="5" spans="1:6" ht="36" customHeight="1">
      <c r="A5" s="3" t="s">
        <v>35</v>
      </c>
      <c r="B5" s="9" t="s">
        <v>46</v>
      </c>
      <c r="C5" s="16">
        <v>1</v>
      </c>
      <c r="D5" s="5">
        <v>7040</v>
      </c>
      <c r="E5" s="5">
        <f t="shared" ref="E5:E19" si="0">D5*1.22</f>
        <v>8588.7999999999993</v>
      </c>
      <c r="F5" s="2">
        <f t="shared" ref="F5:F10" si="1">E5*C5</f>
        <v>8588.7999999999993</v>
      </c>
    </row>
    <row r="6" spans="1:6" ht="17">
      <c r="A6" s="3" t="s">
        <v>36</v>
      </c>
      <c r="B6" s="9" t="s">
        <v>53</v>
      </c>
      <c r="C6" s="16">
        <v>1</v>
      </c>
      <c r="D6" s="5">
        <v>3310</v>
      </c>
      <c r="E6" s="5">
        <f t="shared" si="0"/>
        <v>4038.2</v>
      </c>
      <c r="F6" s="2">
        <f t="shared" si="1"/>
        <v>4038.2</v>
      </c>
    </row>
    <row r="7" spans="1:6" ht="17">
      <c r="A7" s="3" t="s">
        <v>36</v>
      </c>
      <c r="B7" s="7" t="s">
        <v>43</v>
      </c>
      <c r="C7" s="18"/>
      <c r="D7" s="5">
        <v>3450</v>
      </c>
      <c r="E7" s="5">
        <f t="shared" si="0"/>
        <v>4209</v>
      </c>
      <c r="F7" s="2">
        <f t="shared" si="1"/>
        <v>0</v>
      </c>
    </row>
    <row r="8" spans="1:6" ht="17">
      <c r="A8" s="3" t="s">
        <v>36</v>
      </c>
      <c r="B8" s="4" t="s">
        <v>51</v>
      </c>
      <c r="C8" s="17"/>
      <c r="D8" s="5">
        <v>79</v>
      </c>
      <c r="E8" s="5">
        <f t="shared" si="0"/>
        <v>96.38</v>
      </c>
      <c r="F8" s="2">
        <f t="shared" si="1"/>
        <v>0</v>
      </c>
    </row>
    <row r="9" spans="1:6" ht="17">
      <c r="A9" s="3" t="s">
        <v>36</v>
      </c>
      <c r="B9" s="4" t="s">
        <v>52</v>
      </c>
      <c r="C9" s="17"/>
      <c r="D9" s="5">
        <v>1750</v>
      </c>
      <c r="E9" s="5">
        <f t="shared" si="0"/>
        <v>2135</v>
      </c>
      <c r="F9" s="2">
        <f t="shared" si="1"/>
        <v>0</v>
      </c>
    </row>
    <row r="10" spans="1:6" ht="34">
      <c r="A10" s="3" t="s">
        <v>44</v>
      </c>
      <c r="B10" s="9" t="s">
        <v>45</v>
      </c>
      <c r="C10" s="16">
        <v>1</v>
      </c>
      <c r="D10" s="5">
        <v>660</v>
      </c>
      <c r="E10" s="5">
        <f t="shared" si="0"/>
        <v>805.19999999999993</v>
      </c>
      <c r="F10" s="2">
        <f t="shared" si="1"/>
        <v>805.19999999999993</v>
      </c>
    </row>
    <row r="11" spans="1:6" ht="17">
      <c r="A11" s="3" t="s">
        <v>37</v>
      </c>
      <c r="B11" s="4" t="s">
        <v>20</v>
      </c>
      <c r="C11" s="17"/>
      <c r="D11" s="5">
        <v>1147</v>
      </c>
      <c r="E11" s="5">
        <f t="shared" si="0"/>
        <v>1399.34</v>
      </c>
      <c r="F11" s="2">
        <f t="shared" ref="F11:F19" si="2">E11*C11</f>
        <v>0</v>
      </c>
    </row>
    <row r="12" spans="1:6" ht="17">
      <c r="A12" s="3" t="s">
        <v>37</v>
      </c>
      <c r="B12" s="4" t="s">
        <v>49</v>
      </c>
      <c r="C12" s="17"/>
      <c r="D12" s="5">
        <v>700</v>
      </c>
      <c r="E12" s="5">
        <f t="shared" si="0"/>
        <v>854</v>
      </c>
      <c r="F12" s="2">
        <f t="shared" si="2"/>
        <v>0</v>
      </c>
    </row>
    <row r="13" spans="1:6" ht="17">
      <c r="A13" s="3" t="s">
        <v>37</v>
      </c>
      <c r="B13" s="20" t="s">
        <v>50</v>
      </c>
      <c r="C13" s="21">
        <v>1</v>
      </c>
      <c r="D13" s="5">
        <v>330</v>
      </c>
      <c r="E13" s="5">
        <f t="shared" si="0"/>
        <v>402.59999999999997</v>
      </c>
      <c r="F13" s="2">
        <f t="shared" si="2"/>
        <v>402.59999999999997</v>
      </c>
    </row>
    <row r="14" spans="1:6" ht="17">
      <c r="A14" s="3" t="s">
        <v>37</v>
      </c>
      <c r="B14" s="4" t="s">
        <v>21</v>
      </c>
      <c r="C14" s="17"/>
      <c r="D14" s="5">
        <v>1393</v>
      </c>
      <c r="E14" s="5">
        <f t="shared" si="0"/>
        <v>1699.46</v>
      </c>
      <c r="F14" s="2">
        <f t="shared" si="2"/>
        <v>0</v>
      </c>
    </row>
    <row r="15" spans="1:6" ht="17">
      <c r="A15" s="3" t="s">
        <v>38</v>
      </c>
      <c r="B15" s="9" t="s">
        <v>64</v>
      </c>
      <c r="C15" s="16">
        <v>1</v>
      </c>
      <c r="D15" s="5">
        <v>1300</v>
      </c>
      <c r="E15" s="5">
        <f t="shared" si="0"/>
        <v>1586</v>
      </c>
      <c r="F15" s="2">
        <f t="shared" si="2"/>
        <v>1586</v>
      </c>
    </row>
    <row r="16" spans="1:6" ht="17">
      <c r="A16" s="3" t="s">
        <v>38</v>
      </c>
      <c r="B16" s="7" t="s">
        <v>65</v>
      </c>
      <c r="C16" s="7"/>
      <c r="D16" s="5">
        <v>2300</v>
      </c>
      <c r="E16" s="5">
        <f t="shared" si="0"/>
        <v>2806</v>
      </c>
      <c r="F16" s="2">
        <f t="shared" si="2"/>
        <v>0</v>
      </c>
    </row>
    <row r="17" spans="1:6" ht="17">
      <c r="A17" s="3" t="s">
        <v>38</v>
      </c>
      <c r="B17" s="7" t="s">
        <v>40</v>
      </c>
      <c r="C17" s="18"/>
      <c r="D17" s="5">
        <v>700</v>
      </c>
      <c r="E17" s="5">
        <f t="shared" si="0"/>
        <v>854</v>
      </c>
      <c r="F17" s="2">
        <f t="shared" si="2"/>
        <v>0</v>
      </c>
    </row>
    <row r="18" spans="1:6" ht="17">
      <c r="A18" s="3" t="s">
        <v>38</v>
      </c>
      <c r="B18" s="7" t="s">
        <v>41</v>
      </c>
      <c r="C18" s="18"/>
      <c r="D18" s="5">
        <v>2500</v>
      </c>
      <c r="E18" s="5">
        <f t="shared" si="0"/>
        <v>3050</v>
      </c>
      <c r="F18" s="2">
        <f t="shared" si="2"/>
        <v>0</v>
      </c>
    </row>
    <row r="19" spans="1:6" ht="17">
      <c r="A19" s="3" t="s">
        <v>38</v>
      </c>
      <c r="B19" s="7" t="s">
        <v>42</v>
      </c>
      <c r="C19" s="18"/>
      <c r="D19" s="5">
        <v>3500</v>
      </c>
      <c r="E19" s="5">
        <f t="shared" si="0"/>
        <v>4270</v>
      </c>
      <c r="F19" s="2">
        <f t="shared" si="2"/>
        <v>0</v>
      </c>
    </row>
    <row r="21" spans="1:6">
      <c r="B21" s="10" t="s">
        <v>63</v>
      </c>
    </row>
  </sheetData>
  <mergeCells count="7">
    <mergeCell ref="A1:A3"/>
    <mergeCell ref="C1:D1"/>
    <mergeCell ref="E1:F1"/>
    <mergeCell ref="C2:D2"/>
    <mergeCell ref="E2:F2"/>
    <mergeCell ref="C3:D3"/>
    <mergeCell ref="E3:F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232B569D16B64C991C1D4175D05DB6" ma:contentTypeVersion="11" ma:contentTypeDescription="Create a new document." ma:contentTypeScope="" ma:versionID="af093204518597b540a0b57d49f79847">
  <xsd:schema xmlns:xsd="http://www.w3.org/2001/XMLSchema" xmlns:xs="http://www.w3.org/2001/XMLSchema" xmlns:p="http://schemas.microsoft.com/office/2006/metadata/properties" xmlns:ns2="4d4c6e02-051f-40a1-b9f6-47c6f7e76a54" xmlns:ns3="2bdafa86-7136-4540-9717-236ef00cc99c" targetNamespace="http://schemas.microsoft.com/office/2006/metadata/properties" ma:root="true" ma:fieldsID="1a46481cba568f28e90b1a9f5be5b69e" ns2:_="" ns3:_="">
    <xsd:import namespace="4d4c6e02-051f-40a1-b9f6-47c6f7e76a54"/>
    <xsd:import namespace="2bdafa86-7136-4540-9717-236ef00cc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c6e02-051f-40a1-b9f6-47c6f7e76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dafa86-7136-4540-9717-236ef00cc9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59D1AB-836E-44E6-BC3E-0F5AE7574C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9B21E6-2799-4724-9A95-392E2FF163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c6e02-051f-40a1-b9f6-47c6f7e76a54"/>
    <ds:schemaRef ds:uri="2bdafa86-7136-4540-9717-236ef00cc9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B9BB9F-F8E7-48C4-82F4-04DFAC827D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Matrice generale</vt:lpstr>
      <vt:lpstr>STEM Professionalizzant 2ciclo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Bonanno, Matteo</dc:creator>
  <cp:keywords/>
  <dc:description/>
  <cp:lastModifiedBy>Paolo Maschietti</cp:lastModifiedBy>
  <cp:revision/>
  <dcterms:created xsi:type="dcterms:W3CDTF">2021-05-21T16:50:26Z</dcterms:created>
  <dcterms:modified xsi:type="dcterms:W3CDTF">2021-05-31T07:44:47Z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0x0101003B232B569D16B64C991C1D4175D05DB6</vt:lpwstr>
  </property>
</Properties>
</file>